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45" windowWidth="19875" windowHeight="7725"/>
  </bookViews>
  <sheets>
    <sheet name="CONSOLIDADO" sheetId="3" r:id="rId1"/>
    <sheet name="FONSECA" sheetId="15" r:id="rId2"/>
  </sheets>
  <calcPr calcId="125725"/>
</workbook>
</file>

<file path=xl/calcChain.xml><?xml version="1.0" encoding="utf-8"?>
<calcChain xmlns="http://schemas.openxmlformats.org/spreadsheetml/2006/main">
  <c r="C22" i="3"/>
  <c r="C34" s="1"/>
  <c r="B22"/>
  <c r="B34" s="1"/>
  <c r="E19"/>
  <c r="E22" s="1"/>
  <c r="E34" s="1"/>
  <c r="D18"/>
  <c r="D22" s="1"/>
  <c r="D34" s="1"/>
  <c r="I20" i="15"/>
  <c r="H20"/>
  <c r="I19"/>
  <c r="H19"/>
  <c r="C16" i="3"/>
  <c r="D16"/>
  <c r="B16"/>
  <c r="F10"/>
  <c r="G10" s="1"/>
  <c r="I32" i="15"/>
  <c r="H32"/>
  <c r="G32"/>
  <c r="F32"/>
  <c r="E32"/>
  <c r="D32"/>
  <c r="C32"/>
  <c r="B32"/>
  <c r="I27"/>
  <c r="H27"/>
  <c r="G27"/>
  <c r="F27"/>
  <c r="E27"/>
  <c r="D27"/>
  <c r="C27"/>
  <c r="B27"/>
  <c r="I22"/>
  <c r="H22"/>
  <c r="G22"/>
  <c r="F22"/>
  <c r="E22"/>
  <c r="D22"/>
  <c r="C22"/>
  <c r="B22"/>
  <c r="F17"/>
  <c r="C17"/>
  <c r="B17"/>
  <c r="E17"/>
  <c r="D17"/>
  <c r="G17"/>
  <c r="F18" i="3" l="1"/>
  <c r="G19"/>
  <c r="D33" i="15"/>
  <c r="B33"/>
  <c r="F33"/>
  <c r="G33"/>
  <c r="E33"/>
  <c r="C33"/>
  <c r="H17"/>
  <c r="H33" s="1"/>
  <c r="F22" i="3" l="1"/>
  <c r="F34" s="1"/>
  <c r="G18"/>
  <c r="G22" s="1"/>
  <c r="G34" s="1"/>
  <c r="F16"/>
  <c r="E16"/>
  <c r="I17" i="15"/>
  <c r="I33" s="1"/>
  <c r="G16" i="3" l="1"/>
</calcChain>
</file>

<file path=xl/sharedStrings.xml><?xml version="1.0" encoding="utf-8"?>
<sst xmlns="http://schemas.openxmlformats.org/spreadsheetml/2006/main" count="80" uniqueCount="41">
  <si>
    <t xml:space="preserve">ENTIDADES </t>
  </si>
  <si>
    <t>INICIAL</t>
  </si>
  <si>
    <t xml:space="preserve">ADICIONES </t>
  </si>
  <si>
    <t xml:space="preserve">DEDUCCIONES </t>
  </si>
  <si>
    <t>SALDOS</t>
  </si>
  <si>
    <t xml:space="preserve">ADMINISTRADORAS </t>
  </si>
  <si>
    <t>Afiliados</t>
  </si>
  <si>
    <t xml:space="preserve">valor </t>
  </si>
  <si>
    <t xml:space="preserve">Afiliados </t>
  </si>
  <si>
    <t xml:space="preserve">Valor </t>
  </si>
  <si>
    <t>EPS  (SALUD)</t>
  </si>
  <si>
    <t>.</t>
  </si>
  <si>
    <t>SUB TOTAL E.P.S</t>
  </si>
  <si>
    <t xml:space="preserve">FONDOS DE PENSIONES </t>
  </si>
  <si>
    <t>SUBTOTAL PENSIONES</t>
  </si>
  <si>
    <t>FONDOS DE CESANTIAS</t>
  </si>
  <si>
    <t>SUBTOTAL CESANTIAS</t>
  </si>
  <si>
    <t>A.R.L.</t>
  </si>
  <si>
    <t xml:space="preserve">TOTALES </t>
  </si>
  <si>
    <t>NOTA: Incluir unicamente las administradoras que tengan modificaciones</t>
  </si>
  <si>
    <t xml:space="preserve">               ______________________</t>
  </si>
  <si>
    <t xml:space="preserve">               Gerente o Director</t>
  </si>
  <si>
    <t>DIRECCION GENERAL DE FINANCIAMIENTO</t>
  </si>
  <si>
    <t>CONSOLIDADO DEPARTAMENTAL DE LA GUAJIRA</t>
  </si>
  <si>
    <t xml:space="preserve">ENTIDADES  ADMINISTRADORAS </t>
  </si>
  <si>
    <t>ASIGNACION INICIAL (TOTAL DPTO)</t>
  </si>
  <si>
    <t>TOTAL</t>
  </si>
  <si>
    <t>SALDOS FINALES</t>
  </si>
  <si>
    <t>ADICIONES</t>
  </si>
  <si>
    <t>DEDUCCIONES</t>
  </si>
  <si>
    <t>SUBTOTAL A.R.L.</t>
  </si>
  <si>
    <t xml:space="preserve">               Secretario Departamental de Salud</t>
  </si>
  <si>
    <t>FORMULARIO AP N° 3</t>
  </si>
  <si>
    <t>MODIFICACIÓN DE LA DISTRIBUCIÓN DE LAS PARTICIPACIONES EN SALUD - APORTES PATRONALES - VIGENCIA 2016</t>
  </si>
  <si>
    <t xml:space="preserve">  INSTITUCION:  ESE HOSPITAL SAN AGUSTIN DE FONSECA I NIVEL</t>
  </si>
  <si>
    <t>MUNICIPIO: FONSECA                           DEPARTAMENTO: LA GUAJIRA</t>
  </si>
  <si>
    <t>PORVENIR</t>
  </si>
  <si>
    <t>COLPENSIONES</t>
  </si>
  <si>
    <t>MODIFICACIONES DEL MES DE: JULIO 2016</t>
  </si>
  <si>
    <t>HOSP. SAN AGUSTIN I NIVEL</t>
  </si>
  <si>
    <t>Municipio: FONSECA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</si>
</sst>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name val="Arial Narrow"/>
      <family val="2"/>
    </font>
    <font>
      <b/>
      <u/>
      <sz val="9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" xfId="0" applyFont="1" applyBorder="1"/>
    <xf numFmtId="165" fontId="3" fillId="0" borderId="15" xfId="1" applyNumberFormat="1" applyFont="1" applyBorder="1"/>
    <xf numFmtId="165" fontId="3" fillId="0" borderId="2" xfId="1" applyNumberFormat="1" applyFont="1" applyBorder="1"/>
    <xf numFmtId="165" fontId="3" fillId="0" borderId="3" xfId="1" applyNumberFormat="1" applyFont="1" applyBorder="1"/>
    <xf numFmtId="165" fontId="3" fillId="0" borderId="1" xfId="1" applyNumberFormat="1" applyFont="1" applyBorder="1"/>
    <xf numFmtId="165" fontId="3" fillId="0" borderId="19" xfId="1" applyNumberFormat="1" applyFont="1" applyBorder="1"/>
    <xf numFmtId="0" fontId="3" fillId="0" borderId="4" xfId="0" applyFont="1" applyBorder="1"/>
    <xf numFmtId="165" fontId="3" fillId="0" borderId="18" xfId="1" applyNumberFormat="1" applyFont="1" applyBorder="1"/>
    <xf numFmtId="165" fontId="3" fillId="0" borderId="0" xfId="1" applyNumberFormat="1" applyFont="1" applyBorder="1"/>
    <xf numFmtId="165" fontId="3" fillId="0" borderId="5" xfId="1" applyNumberFormat="1" applyFont="1" applyBorder="1"/>
    <xf numFmtId="165" fontId="3" fillId="0" borderId="4" xfId="1" applyNumberFormat="1" applyFont="1" applyBorder="1"/>
    <xf numFmtId="165" fontId="3" fillId="0" borderId="20" xfId="1" applyNumberFormat="1" applyFont="1" applyBorder="1"/>
    <xf numFmtId="0" fontId="3" fillId="0" borderId="21" xfId="0" applyFont="1" applyBorder="1"/>
    <xf numFmtId="165" fontId="3" fillId="0" borderId="16" xfId="1" applyNumberFormat="1" applyFont="1" applyBorder="1"/>
    <xf numFmtId="165" fontId="3" fillId="0" borderId="22" xfId="1" applyNumberFormat="1" applyFont="1" applyBorder="1"/>
    <xf numFmtId="3" fontId="3" fillId="0" borderId="18" xfId="0" applyNumberFormat="1" applyFont="1" applyBorder="1"/>
    <xf numFmtId="3" fontId="3" fillId="0" borderId="0" xfId="0" applyNumberFormat="1" applyFont="1" applyBorder="1"/>
    <xf numFmtId="3" fontId="3" fillId="0" borderId="5" xfId="0" applyNumberFormat="1" applyFont="1" applyBorder="1"/>
    <xf numFmtId="3" fontId="3" fillId="0" borderId="4" xfId="0" applyNumberFormat="1" applyFont="1" applyBorder="1"/>
    <xf numFmtId="3" fontId="3" fillId="0" borderId="20" xfId="0" applyNumberFormat="1" applyFont="1" applyBorder="1"/>
    <xf numFmtId="0" fontId="3" fillId="0" borderId="22" xfId="0" applyFont="1" applyBorder="1"/>
    <xf numFmtId="3" fontId="3" fillId="0" borderId="5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5" xfId="0" applyFont="1" applyBorder="1"/>
    <xf numFmtId="164" fontId="3" fillId="0" borderId="0" xfId="1" applyFont="1" applyBorder="1"/>
    <xf numFmtId="1" fontId="3" fillId="0" borderId="0" xfId="0" applyNumberFormat="1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0" xfId="0" applyFont="1" applyAlignment="1">
      <alignment horizontal="center"/>
    </xf>
    <xf numFmtId="0" fontId="5" fillId="0" borderId="1" xfId="0" applyFont="1" applyBorder="1"/>
    <xf numFmtId="165" fontId="5" fillId="0" borderId="2" xfId="1" applyNumberFormat="1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4" xfId="0" applyFont="1" applyBorder="1"/>
    <xf numFmtId="165" fontId="5" fillId="0" borderId="0" xfId="1" applyNumberFormat="1" applyFont="1" applyBorder="1"/>
    <xf numFmtId="0" fontId="5" fillId="0" borderId="21" xfId="0" applyFont="1" applyBorder="1"/>
    <xf numFmtId="165" fontId="5" fillId="0" borderId="22" xfId="1" applyNumberFormat="1" applyFont="1" applyBorder="1"/>
    <xf numFmtId="165" fontId="5" fillId="0" borderId="16" xfId="1" applyNumberFormat="1" applyFont="1" applyBorder="1"/>
    <xf numFmtId="0" fontId="5" fillId="0" borderId="0" xfId="0" applyFont="1" applyBorder="1"/>
    <xf numFmtId="0" fontId="5" fillId="0" borderId="5" xfId="0" applyFont="1" applyBorder="1"/>
    <xf numFmtId="0" fontId="5" fillId="0" borderId="25" xfId="0" applyFont="1" applyBorder="1" applyAlignment="1">
      <alignment horizontal="center"/>
    </xf>
    <xf numFmtId="165" fontId="5" fillId="0" borderId="29" xfId="1" applyNumberFormat="1" applyFont="1" applyBorder="1"/>
    <xf numFmtId="3" fontId="5" fillId="0" borderId="29" xfId="0" applyNumberFormat="1" applyFont="1" applyBorder="1"/>
    <xf numFmtId="165" fontId="5" fillId="0" borderId="28" xfId="1" applyNumberFormat="1" applyFont="1" applyBorder="1"/>
    <xf numFmtId="3" fontId="5" fillId="0" borderId="28" xfId="0" applyNumberFormat="1" applyFont="1" applyBorder="1"/>
    <xf numFmtId="165" fontId="5" fillId="0" borderId="30" xfId="1" applyNumberFormat="1" applyFont="1" applyBorder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5" fontId="5" fillId="0" borderId="31" xfId="1" applyNumberFormat="1" applyFont="1" applyBorder="1"/>
    <xf numFmtId="165" fontId="5" fillId="0" borderId="32" xfId="1" applyNumberFormat="1" applyFont="1" applyBorder="1"/>
    <xf numFmtId="165" fontId="5" fillId="0" borderId="33" xfId="1" applyNumberFormat="1" applyFont="1" applyBorder="1"/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6" fillId="0" borderId="9" xfId="0" applyFont="1" applyBorder="1"/>
    <xf numFmtId="0" fontId="5" fillId="0" borderId="36" xfId="0" applyFont="1" applyBorder="1"/>
    <xf numFmtId="165" fontId="5" fillId="0" borderId="38" xfId="1" applyNumberFormat="1" applyFont="1" applyBorder="1"/>
    <xf numFmtId="165" fontId="5" fillId="0" borderId="37" xfId="1" applyNumberFormat="1" applyFont="1" applyBorder="1"/>
    <xf numFmtId="164" fontId="0" fillId="0" borderId="0" xfId="1" applyFont="1"/>
    <xf numFmtId="164" fontId="5" fillId="0" borderId="2" xfId="1" applyFont="1" applyBorder="1"/>
    <xf numFmtId="165" fontId="5" fillId="0" borderId="2" xfId="0" applyNumberFormat="1" applyFont="1" applyBorder="1"/>
    <xf numFmtId="0" fontId="5" fillId="0" borderId="39" xfId="0" applyFont="1" applyBorder="1"/>
    <xf numFmtId="165" fontId="5" fillId="0" borderId="40" xfId="1" applyNumberFormat="1" applyFont="1" applyBorder="1"/>
    <xf numFmtId="3" fontId="5" fillId="0" borderId="41" xfId="0" applyNumberFormat="1" applyFont="1" applyBorder="1"/>
    <xf numFmtId="3" fontId="5" fillId="0" borderId="42" xfId="0" applyNumberFormat="1" applyFont="1" applyBorder="1"/>
    <xf numFmtId="165" fontId="5" fillId="0" borderId="43" xfId="1" applyNumberFormat="1" applyFont="1" applyBorder="1"/>
    <xf numFmtId="0" fontId="6" fillId="0" borderId="44" xfId="0" applyFont="1" applyBorder="1"/>
    <xf numFmtId="165" fontId="5" fillId="0" borderId="45" xfId="1" applyNumberFormat="1" applyFont="1" applyBorder="1"/>
    <xf numFmtId="3" fontId="5" fillId="0" borderId="31" xfId="0" applyNumberFormat="1" applyFont="1" applyBorder="1"/>
    <xf numFmtId="3" fontId="5" fillId="0" borderId="32" xfId="0" applyNumberFormat="1" applyFont="1" applyBorder="1"/>
    <xf numFmtId="3" fontId="5" fillId="0" borderId="33" xfId="0" applyNumberFormat="1" applyFont="1" applyBorder="1"/>
    <xf numFmtId="165" fontId="5" fillId="0" borderId="35" xfId="1" applyNumberFormat="1" applyFont="1" applyBorder="1"/>
    <xf numFmtId="165" fontId="5" fillId="0" borderId="17" xfId="1" applyNumberFormat="1" applyFont="1" applyBorder="1"/>
    <xf numFmtId="165" fontId="5" fillId="0" borderId="41" xfId="0" applyNumberFormat="1" applyFont="1" applyBorder="1"/>
    <xf numFmtId="165" fontId="5" fillId="0" borderId="42" xfId="0" applyNumberFormat="1" applyFont="1" applyBorder="1"/>
    <xf numFmtId="165" fontId="5" fillId="0" borderId="42" xfId="1" applyNumberFormat="1" applyFont="1" applyBorder="1"/>
    <xf numFmtId="165" fontId="5" fillId="0" borderId="41" xfId="1" applyNumberFormat="1" applyFont="1" applyBorder="1"/>
    <xf numFmtId="0" fontId="5" fillId="0" borderId="4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165" fontId="5" fillId="0" borderId="25" xfId="1" applyNumberFormat="1" applyFont="1" applyBorder="1" applyAlignment="1">
      <alignment horizontal="center" vertical="center" wrapText="1"/>
    </xf>
    <xf numFmtId="165" fontId="5" fillId="0" borderId="23" xfId="1" applyNumberFormat="1" applyFont="1" applyBorder="1" applyAlignment="1">
      <alignment horizontal="center" vertical="center" wrapText="1"/>
    </xf>
    <xf numFmtId="165" fontId="5" fillId="0" borderId="24" xfId="1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" fontId="3" fillId="0" borderId="7" xfId="0" applyNumberFormat="1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1762125</xdr:colOff>
      <xdr:row>34</xdr:row>
      <xdr:rowOff>161925</xdr:rowOff>
    </xdr:from>
    <xdr:to>
      <xdr:col>2</xdr:col>
      <xdr:colOff>723900</xdr:colOff>
      <xdr:row>37</xdr:row>
      <xdr:rowOff>57150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>
          <a:lum bright="-4000" contrast="10000"/>
        </a:blip>
        <a:srcRect l="13323" t="55843" r="67366" b="38858"/>
        <a:stretch>
          <a:fillRect/>
        </a:stretch>
      </xdr:blipFill>
      <xdr:spPr bwMode="auto">
        <a:xfrm>
          <a:off x="1762125" y="6753225"/>
          <a:ext cx="18192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34</xdr:row>
      <xdr:rowOff>28576</xdr:rowOff>
    </xdr:from>
    <xdr:to>
      <xdr:col>2</xdr:col>
      <xdr:colOff>666750</xdr:colOff>
      <xdr:row>37</xdr:row>
      <xdr:rowOff>38100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9000" contrast="16000"/>
        </a:blip>
        <a:srcRect/>
        <a:stretch>
          <a:fillRect/>
        </a:stretch>
      </xdr:blipFill>
      <xdr:spPr bwMode="auto">
        <a:xfrm>
          <a:off x="952500" y="5981701"/>
          <a:ext cx="2066925" cy="5238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topLeftCell="A13" workbookViewId="0">
      <selection activeCell="D41" sqref="D41"/>
    </sheetView>
  </sheetViews>
  <sheetFormatPr baseColWidth="10" defaultRowHeight="15"/>
  <cols>
    <col min="1" max="1" width="27.42578125" customWidth="1"/>
    <col min="2" max="2" width="15.42578125" customWidth="1"/>
    <col min="3" max="4" width="14.85546875" customWidth="1"/>
    <col min="5" max="7" width="16.140625" customWidth="1"/>
    <col min="9" max="9" width="14.140625" bestFit="1" customWidth="1"/>
  </cols>
  <sheetData>
    <row r="1" spans="1:9">
      <c r="A1" s="49"/>
      <c r="B1" s="50"/>
      <c r="C1" s="81"/>
      <c r="D1" s="82"/>
      <c r="E1" s="51"/>
      <c r="F1" s="51"/>
      <c r="G1" s="52"/>
    </row>
    <row r="2" spans="1:9">
      <c r="A2" s="99" t="s">
        <v>22</v>
      </c>
      <c r="B2" s="100"/>
      <c r="C2" s="100"/>
      <c r="D2" s="100"/>
      <c r="E2" s="100"/>
      <c r="F2" s="100"/>
      <c r="G2" s="101"/>
    </row>
    <row r="3" spans="1:9">
      <c r="A3" s="102" t="s">
        <v>33</v>
      </c>
      <c r="B3" s="103"/>
      <c r="C3" s="103"/>
      <c r="D3" s="103"/>
      <c r="E3" s="103"/>
      <c r="F3" s="103"/>
      <c r="G3" s="104"/>
    </row>
    <row r="4" spans="1:9">
      <c r="A4" s="102" t="s">
        <v>23</v>
      </c>
      <c r="B4" s="103"/>
      <c r="C4" s="103"/>
      <c r="D4" s="103"/>
      <c r="E4" s="103"/>
      <c r="F4" s="103"/>
      <c r="G4" s="104"/>
    </row>
    <row r="5" spans="1:9">
      <c r="A5" s="102"/>
      <c r="B5" s="103"/>
      <c r="C5" s="103"/>
      <c r="D5" s="103"/>
      <c r="E5" s="103"/>
      <c r="F5" s="103"/>
      <c r="G5" s="104"/>
    </row>
    <row r="6" spans="1:9" ht="15.75" thickBot="1">
      <c r="A6" s="105" t="s">
        <v>38</v>
      </c>
      <c r="B6" s="106"/>
      <c r="C6" s="106"/>
      <c r="D6" s="106"/>
      <c r="E6" s="106"/>
      <c r="F6" s="106"/>
      <c r="G6" s="107"/>
    </row>
    <row r="7" spans="1:9">
      <c r="A7" s="111" t="s">
        <v>24</v>
      </c>
      <c r="B7" s="118" t="s">
        <v>25</v>
      </c>
      <c r="C7" s="121" t="s">
        <v>39</v>
      </c>
      <c r="D7" s="122"/>
      <c r="E7" s="123" t="s">
        <v>26</v>
      </c>
      <c r="F7" s="124"/>
      <c r="G7" s="111" t="s">
        <v>27</v>
      </c>
    </row>
    <row r="8" spans="1:9" ht="15.75" thickBot="1">
      <c r="A8" s="112"/>
      <c r="B8" s="119"/>
      <c r="C8" s="113" t="s">
        <v>40</v>
      </c>
      <c r="D8" s="114"/>
      <c r="E8" s="125"/>
      <c r="F8" s="126"/>
      <c r="G8" s="112"/>
    </row>
    <row r="9" spans="1:9" ht="15.75" thickBot="1">
      <c r="A9" s="112"/>
      <c r="B9" s="120"/>
      <c r="C9" s="53" t="s">
        <v>28</v>
      </c>
      <c r="D9" s="54" t="s">
        <v>29</v>
      </c>
      <c r="E9" s="63" t="s">
        <v>28</v>
      </c>
      <c r="F9" s="70" t="s">
        <v>29</v>
      </c>
      <c r="G9" s="112"/>
    </row>
    <row r="10" spans="1:9" ht="15.75" thickBot="1">
      <c r="A10" s="63">
        <v>1</v>
      </c>
      <c r="B10" s="69">
        <v>2</v>
      </c>
      <c r="C10" s="55">
        <v>3</v>
      </c>
      <c r="D10" s="74">
        <v>4</v>
      </c>
      <c r="E10" s="74">
        <v>5</v>
      </c>
      <c r="F10" s="74">
        <f t="shared" ref="F10:G10" si="0">+E10+1</f>
        <v>6</v>
      </c>
      <c r="G10" s="75">
        <f t="shared" si="0"/>
        <v>7</v>
      </c>
    </row>
    <row r="11" spans="1:9">
      <c r="A11" s="76" t="s">
        <v>10</v>
      </c>
      <c r="B11" s="79"/>
      <c r="C11" s="71"/>
      <c r="D11" s="72"/>
      <c r="E11" s="71"/>
      <c r="F11" s="72"/>
      <c r="G11" s="73"/>
    </row>
    <row r="12" spans="1:9">
      <c r="A12" s="77" t="s">
        <v>11</v>
      </c>
      <c r="B12" s="78"/>
      <c r="C12" s="66"/>
      <c r="D12" s="64"/>
      <c r="E12" s="66"/>
      <c r="F12" s="64"/>
      <c r="G12" s="68"/>
      <c r="I12" s="80"/>
    </row>
    <row r="13" spans="1:9">
      <c r="A13" s="77" t="s">
        <v>11</v>
      </c>
      <c r="B13" s="78"/>
      <c r="C13" s="66"/>
      <c r="D13" s="64"/>
      <c r="E13" s="66"/>
      <c r="F13" s="64"/>
      <c r="G13" s="68"/>
    </row>
    <row r="14" spans="1:9">
      <c r="A14" s="77" t="s">
        <v>11</v>
      </c>
      <c r="B14" s="78"/>
      <c r="C14" s="66"/>
      <c r="D14" s="64"/>
      <c r="E14" s="66"/>
      <c r="F14" s="64"/>
      <c r="G14" s="68"/>
    </row>
    <row r="15" spans="1:9" ht="15.75" thickBot="1">
      <c r="A15" s="83" t="s">
        <v>11</v>
      </c>
      <c r="B15" s="84"/>
      <c r="C15" s="98"/>
      <c r="D15" s="97"/>
      <c r="E15" s="98"/>
      <c r="F15" s="97"/>
      <c r="G15" s="87"/>
    </row>
    <row r="16" spans="1:9" ht="15.75" thickBot="1">
      <c r="A16" s="58" t="s">
        <v>12</v>
      </c>
      <c r="B16" s="59">
        <f>SUM(B12:B15)</f>
        <v>0</v>
      </c>
      <c r="C16" s="60">
        <f t="shared" ref="C16:G16" si="1">SUM(C12:C15)</f>
        <v>0</v>
      </c>
      <c r="D16" s="93">
        <f t="shared" si="1"/>
        <v>0</v>
      </c>
      <c r="E16" s="60">
        <f t="shared" si="1"/>
        <v>0</v>
      </c>
      <c r="F16" s="93">
        <f t="shared" si="1"/>
        <v>0</v>
      </c>
      <c r="G16" s="94">
        <f t="shared" si="1"/>
        <v>0</v>
      </c>
    </row>
    <row r="17" spans="1:7">
      <c r="A17" s="88" t="s">
        <v>13</v>
      </c>
      <c r="B17" s="89"/>
      <c r="C17" s="90"/>
      <c r="D17" s="91"/>
      <c r="E17" s="90"/>
      <c r="F17" s="91"/>
      <c r="G17" s="92"/>
    </row>
    <row r="18" spans="1:7">
      <c r="A18" s="77" t="s">
        <v>36</v>
      </c>
      <c r="B18" s="78">
        <v>983587288</v>
      </c>
      <c r="C18" s="67"/>
      <c r="D18" s="65">
        <f>+C19</f>
        <v>1404168</v>
      </c>
      <c r="E18" s="67"/>
      <c r="F18" s="65">
        <f>+E19</f>
        <v>1404168</v>
      </c>
      <c r="G18" s="68">
        <f>+B18-F18</f>
        <v>982183120</v>
      </c>
    </row>
    <row r="19" spans="1:7">
      <c r="A19" s="77" t="s">
        <v>37</v>
      </c>
      <c r="B19" s="78">
        <v>1405739160</v>
      </c>
      <c r="C19" s="67">
        <v>1404168</v>
      </c>
      <c r="D19" s="65"/>
      <c r="E19" s="67">
        <f>+C19</f>
        <v>1404168</v>
      </c>
      <c r="F19" s="65"/>
      <c r="G19" s="68">
        <f>+B19+E19</f>
        <v>1407143328</v>
      </c>
    </row>
    <row r="20" spans="1:7">
      <c r="A20" s="77" t="s">
        <v>11</v>
      </c>
      <c r="B20" s="78"/>
      <c r="C20" s="67"/>
      <c r="D20" s="65"/>
      <c r="E20" s="67"/>
      <c r="F20" s="65"/>
      <c r="G20" s="68"/>
    </row>
    <row r="21" spans="1:7" ht="15.75" thickBot="1">
      <c r="A21" s="83" t="s">
        <v>11</v>
      </c>
      <c r="B21" s="84"/>
      <c r="C21" s="85"/>
      <c r="D21" s="86"/>
      <c r="E21" s="85"/>
      <c r="F21" s="86"/>
      <c r="G21" s="87"/>
    </row>
    <row r="22" spans="1:7" ht="15.75" thickBot="1">
      <c r="A22" s="58" t="s">
        <v>14</v>
      </c>
      <c r="B22" s="59">
        <f>SUM(B18:B19)</f>
        <v>2389326448</v>
      </c>
      <c r="C22" s="60">
        <f t="shared" ref="C22:G22" si="2">SUM(C18:C19)</f>
        <v>1404168</v>
      </c>
      <c r="D22" s="93">
        <f t="shared" si="2"/>
        <v>1404168</v>
      </c>
      <c r="E22" s="60">
        <f t="shared" si="2"/>
        <v>1404168</v>
      </c>
      <c r="F22" s="93">
        <f t="shared" si="2"/>
        <v>1404168</v>
      </c>
      <c r="G22" s="94">
        <f t="shared" si="2"/>
        <v>2389326448</v>
      </c>
    </row>
    <row r="23" spans="1:7">
      <c r="A23" s="88" t="s">
        <v>15</v>
      </c>
      <c r="B23" s="89"/>
      <c r="C23" s="90"/>
      <c r="D23" s="91"/>
      <c r="E23" s="90"/>
      <c r="F23" s="91"/>
      <c r="G23" s="92"/>
    </row>
    <row r="24" spans="1:7">
      <c r="A24" s="77" t="s">
        <v>11</v>
      </c>
      <c r="B24" s="78"/>
      <c r="C24" s="67"/>
      <c r="D24" s="65"/>
      <c r="E24" s="67"/>
      <c r="F24" s="65"/>
      <c r="G24" s="68"/>
    </row>
    <row r="25" spans="1:7">
      <c r="A25" s="77" t="s">
        <v>11</v>
      </c>
      <c r="B25" s="78"/>
      <c r="C25" s="67"/>
      <c r="D25" s="65"/>
      <c r="E25" s="67"/>
      <c r="F25" s="65"/>
      <c r="G25" s="68"/>
    </row>
    <row r="26" spans="1:7" ht="15.75" thickBot="1">
      <c r="A26" s="83"/>
      <c r="B26" s="84"/>
      <c r="C26" s="85"/>
      <c r="D26" s="86"/>
      <c r="E26" s="85"/>
      <c r="F26" s="86"/>
      <c r="G26" s="87"/>
    </row>
    <row r="27" spans="1:7" ht="15.75" thickBot="1">
      <c r="A27" s="58" t="s">
        <v>16</v>
      </c>
      <c r="B27" s="59"/>
      <c r="C27" s="60"/>
      <c r="D27" s="93"/>
      <c r="E27" s="60"/>
      <c r="F27" s="93"/>
      <c r="G27" s="94"/>
    </row>
    <row r="28" spans="1:7">
      <c r="A28" s="88" t="s">
        <v>17</v>
      </c>
      <c r="B28" s="89"/>
      <c r="C28" s="90"/>
      <c r="D28" s="91"/>
      <c r="E28" s="90"/>
      <c r="F28" s="91"/>
      <c r="G28" s="92"/>
    </row>
    <row r="29" spans="1:7">
      <c r="A29" s="77" t="s">
        <v>11</v>
      </c>
      <c r="B29" s="78"/>
      <c r="C29" s="67"/>
      <c r="D29" s="65"/>
      <c r="E29" s="67"/>
      <c r="F29" s="65"/>
      <c r="G29" s="68"/>
    </row>
    <row r="30" spans="1:7">
      <c r="A30" s="77" t="s">
        <v>11</v>
      </c>
      <c r="B30" s="78"/>
      <c r="C30" s="67"/>
      <c r="D30" s="65"/>
      <c r="E30" s="67"/>
      <c r="F30" s="65"/>
      <c r="G30" s="68"/>
    </row>
    <row r="31" spans="1:7">
      <c r="A31" s="77"/>
      <c r="B31" s="78"/>
      <c r="C31" s="67"/>
      <c r="D31" s="65"/>
      <c r="E31" s="67"/>
      <c r="F31" s="65"/>
      <c r="G31" s="68"/>
    </row>
    <row r="32" spans="1:7">
      <c r="A32" s="77"/>
      <c r="B32" s="78"/>
      <c r="C32" s="67"/>
      <c r="D32" s="65"/>
      <c r="E32" s="67"/>
      <c r="F32" s="65"/>
      <c r="G32" s="68"/>
    </row>
    <row r="33" spans="1:7" ht="15.75" thickBot="1">
      <c r="A33" s="83" t="s">
        <v>30</v>
      </c>
      <c r="B33" s="84"/>
      <c r="C33" s="95"/>
      <c r="D33" s="96"/>
      <c r="E33" s="95"/>
      <c r="F33" s="97"/>
      <c r="G33" s="87"/>
    </row>
    <row r="34" spans="1:7" ht="15.75" thickBot="1">
      <c r="A34" s="58" t="s">
        <v>18</v>
      </c>
      <c r="B34" s="59">
        <f>+B22</f>
        <v>2389326448</v>
      </c>
      <c r="C34" s="59">
        <f t="shared" ref="C34:G34" si="3">+C22</f>
        <v>1404168</v>
      </c>
      <c r="D34" s="59">
        <f t="shared" si="3"/>
        <v>1404168</v>
      </c>
      <c r="E34" s="59">
        <f t="shared" si="3"/>
        <v>1404168</v>
      </c>
      <c r="F34" s="59">
        <f t="shared" si="3"/>
        <v>1404168</v>
      </c>
      <c r="G34" s="59">
        <f t="shared" si="3"/>
        <v>2389326448</v>
      </c>
    </row>
    <row r="35" spans="1:7">
      <c r="A35" s="115" t="s">
        <v>19</v>
      </c>
      <c r="B35" s="116"/>
      <c r="C35" s="116"/>
      <c r="D35" s="116"/>
      <c r="E35" s="116"/>
      <c r="F35" s="116"/>
      <c r="G35" s="117"/>
    </row>
    <row r="36" spans="1:7">
      <c r="A36" s="56"/>
      <c r="B36" s="57"/>
      <c r="C36" s="61"/>
      <c r="D36" s="61"/>
      <c r="E36" s="61"/>
      <c r="F36" s="61"/>
      <c r="G36" s="62"/>
    </row>
    <row r="37" spans="1:7">
      <c r="A37" s="102" t="s">
        <v>20</v>
      </c>
      <c r="B37" s="103"/>
      <c r="C37" s="103"/>
      <c r="D37" s="103"/>
      <c r="E37" s="103"/>
      <c r="F37" s="103"/>
      <c r="G37" s="104"/>
    </row>
    <row r="38" spans="1:7" ht="15.75" thickBot="1">
      <c r="A38" s="108" t="s">
        <v>31</v>
      </c>
      <c r="B38" s="109"/>
      <c r="C38" s="109"/>
      <c r="D38" s="109"/>
      <c r="E38" s="109"/>
      <c r="F38" s="109"/>
      <c r="G38" s="110"/>
    </row>
  </sheetData>
  <mergeCells count="16">
    <mergeCell ref="A38:D38"/>
    <mergeCell ref="E38:G38"/>
    <mergeCell ref="G7:G9"/>
    <mergeCell ref="C8:D8"/>
    <mergeCell ref="A35:G35"/>
    <mergeCell ref="A37:D37"/>
    <mergeCell ref="E37:G37"/>
    <mergeCell ref="A7:A9"/>
    <mergeCell ref="B7:B9"/>
    <mergeCell ref="C7:D7"/>
    <mergeCell ref="E7:F8"/>
    <mergeCell ref="A2:G2"/>
    <mergeCell ref="A3:G3"/>
    <mergeCell ref="A4:G4"/>
    <mergeCell ref="A5:G5"/>
    <mergeCell ref="A6:G6"/>
  </mergeCells>
  <pageMargins left="0.98425196850393704" right="0.19685039370078741" top="0.74803149606299213" bottom="0.74803149606299213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topLeftCell="A7" workbookViewId="0">
      <selection activeCell="O30" sqref="O30"/>
    </sheetView>
  </sheetViews>
  <sheetFormatPr baseColWidth="10" defaultRowHeight="13.5"/>
  <cols>
    <col min="1" max="1" width="23" style="1" bestFit="1" customWidth="1"/>
    <col min="2" max="9" width="12.28515625" style="1" customWidth="1"/>
    <col min="10" max="16384" width="11.42578125" style="1"/>
  </cols>
  <sheetData>
    <row r="1" spans="1:9" ht="14.25" thickBot="1"/>
    <row r="2" spans="1:9">
      <c r="A2" s="2"/>
      <c r="B2" s="3"/>
      <c r="C2" s="3"/>
      <c r="D2" s="3"/>
      <c r="E2" s="3"/>
      <c r="F2" s="3"/>
      <c r="G2" s="3"/>
      <c r="H2" s="3"/>
      <c r="I2" s="4"/>
    </row>
    <row r="3" spans="1:9">
      <c r="A3" s="129" t="s">
        <v>32</v>
      </c>
      <c r="B3" s="130"/>
      <c r="C3" s="130"/>
      <c r="D3" s="130"/>
      <c r="E3" s="130"/>
      <c r="F3" s="130"/>
      <c r="G3" s="130"/>
      <c r="H3" s="130"/>
      <c r="I3" s="131"/>
    </row>
    <row r="4" spans="1:9">
      <c r="A4" s="129" t="s">
        <v>33</v>
      </c>
      <c r="B4" s="130"/>
      <c r="C4" s="130"/>
      <c r="D4" s="130"/>
      <c r="E4" s="130"/>
      <c r="F4" s="130"/>
      <c r="G4" s="130"/>
      <c r="H4" s="130"/>
      <c r="I4" s="131"/>
    </row>
    <row r="5" spans="1:9">
      <c r="A5" s="129"/>
      <c r="B5" s="130"/>
      <c r="C5" s="130"/>
      <c r="D5" s="130"/>
      <c r="E5" s="130"/>
      <c r="F5" s="130"/>
      <c r="G5" s="130"/>
      <c r="H5" s="130"/>
      <c r="I5" s="131"/>
    </row>
    <row r="6" spans="1:9">
      <c r="A6" s="129" t="s">
        <v>34</v>
      </c>
      <c r="B6" s="130"/>
      <c r="C6" s="130"/>
      <c r="D6" s="130"/>
      <c r="E6" s="130"/>
      <c r="F6" s="130"/>
      <c r="G6" s="130"/>
      <c r="H6" s="130"/>
      <c r="I6" s="131"/>
    </row>
    <row r="7" spans="1:9">
      <c r="A7" s="129" t="s">
        <v>35</v>
      </c>
      <c r="B7" s="130"/>
      <c r="C7" s="130"/>
      <c r="D7" s="130"/>
      <c r="E7" s="130"/>
      <c r="F7" s="130"/>
      <c r="G7" s="130"/>
      <c r="H7" s="130"/>
      <c r="I7" s="131"/>
    </row>
    <row r="8" spans="1:9" ht="14.25" thickBot="1">
      <c r="A8" s="5"/>
      <c r="B8" s="6"/>
      <c r="C8" s="6"/>
      <c r="D8" s="6"/>
      <c r="E8" s="6"/>
      <c r="F8" s="6"/>
      <c r="G8" s="6"/>
      <c r="H8" s="127">
        <v>42552</v>
      </c>
      <c r="I8" s="128"/>
    </row>
    <row r="9" spans="1:9">
      <c r="A9" s="7" t="s">
        <v>0</v>
      </c>
      <c r="B9" s="132" t="s">
        <v>1</v>
      </c>
      <c r="C9" s="133"/>
      <c r="D9" s="132" t="s">
        <v>2</v>
      </c>
      <c r="E9" s="134"/>
      <c r="F9" s="133" t="s">
        <v>3</v>
      </c>
      <c r="G9" s="133"/>
      <c r="H9" s="132" t="s">
        <v>4</v>
      </c>
      <c r="I9" s="134"/>
    </row>
    <row r="10" spans="1:9" ht="14.25" thickBot="1">
      <c r="A10" s="5" t="s">
        <v>5</v>
      </c>
      <c r="B10" s="8" t="s">
        <v>6</v>
      </c>
      <c r="C10" s="6" t="s">
        <v>7</v>
      </c>
      <c r="D10" s="5" t="s">
        <v>8</v>
      </c>
      <c r="E10" s="9" t="s">
        <v>9</v>
      </c>
      <c r="F10" s="10" t="s">
        <v>6</v>
      </c>
      <c r="G10" s="6" t="s">
        <v>9</v>
      </c>
      <c r="H10" s="8" t="s">
        <v>8</v>
      </c>
      <c r="I10" s="11" t="s">
        <v>9</v>
      </c>
    </row>
    <row r="11" spans="1:9" ht="14.25" thickBot="1">
      <c r="A11" s="7">
        <v>1</v>
      </c>
      <c r="B11" s="12">
        <v>2</v>
      </c>
      <c r="C11" s="13">
        <v>3</v>
      </c>
      <c r="D11" s="12">
        <v>4</v>
      </c>
      <c r="E11" s="14">
        <v>5</v>
      </c>
      <c r="F11" s="15">
        <v>6</v>
      </c>
      <c r="G11" s="16">
        <v>8</v>
      </c>
      <c r="H11" s="17">
        <v>9</v>
      </c>
      <c r="I11" s="14">
        <v>10</v>
      </c>
    </row>
    <row r="12" spans="1:9">
      <c r="A12" s="18" t="s">
        <v>10</v>
      </c>
      <c r="B12" s="19"/>
      <c r="C12" s="20"/>
      <c r="D12" s="19"/>
      <c r="E12" s="21"/>
      <c r="F12" s="22"/>
      <c r="G12" s="23"/>
      <c r="H12" s="21"/>
      <c r="I12" s="21"/>
    </row>
    <row r="13" spans="1:9">
      <c r="A13" s="24" t="s">
        <v>11</v>
      </c>
      <c r="B13" s="25"/>
      <c r="C13" s="26"/>
      <c r="D13" s="25"/>
      <c r="E13" s="27"/>
      <c r="F13" s="28"/>
      <c r="G13" s="29"/>
      <c r="H13" s="27"/>
      <c r="I13" s="27"/>
    </row>
    <row r="14" spans="1:9">
      <c r="A14" s="24" t="s">
        <v>11</v>
      </c>
      <c r="B14" s="25"/>
      <c r="C14" s="26"/>
      <c r="D14" s="25"/>
      <c r="E14" s="27"/>
      <c r="F14" s="28"/>
      <c r="G14" s="29"/>
      <c r="H14" s="27"/>
      <c r="I14" s="27"/>
    </row>
    <row r="15" spans="1:9">
      <c r="A15" s="24" t="s">
        <v>11</v>
      </c>
      <c r="B15" s="25"/>
      <c r="C15" s="26"/>
      <c r="D15" s="25"/>
      <c r="E15" s="27"/>
      <c r="F15" s="28"/>
      <c r="G15" s="29"/>
      <c r="H15" s="27"/>
      <c r="I15" s="27"/>
    </row>
    <row r="16" spans="1:9" ht="14.25" thickBot="1">
      <c r="A16" s="24" t="s">
        <v>11</v>
      </c>
      <c r="B16" s="25"/>
      <c r="C16" s="26"/>
      <c r="D16" s="25"/>
      <c r="E16" s="27"/>
      <c r="F16" s="28"/>
      <c r="G16" s="29"/>
      <c r="H16" s="27"/>
      <c r="I16" s="27"/>
    </row>
    <row r="17" spans="1:9" ht="14.25" thickBot="1">
      <c r="A17" s="30" t="s">
        <v>12</v>
      </c>
      <c r="B17" s="31">
        <f>SUM(B13:B16)</f>
        <v>0</v>
      </c>
      <c r="C17" s="31">
        <f t="shared" ref="C17:I17" si="0">SUM(C13:C16)</f>
        <v>0</v>
      </c>
      <c r="D17" s="31">
        <f t="shared" si="0"/>
        <v>0</v>
      </c>
      <c r="E17" s="31">
        <f t="shared" si="0"/>
        <v>0</v>
      </c>
      <c r="F17" s="31">
        <f t="shared" si="0"/>
        <v>0</v>
      </c>
      <c r="G17" s="31">
        <f t="shared" si="0"/>
        <v>0</v>
      </c>
      <c r="H17" s="31">
        <f t="shared" si="0"/>
        <v>0</v>
      </c>
      <c r="I17" s="32">
        <f t="shared" si="0"/>
        <v>0</v>
      </c>
    </row>
    <row r="18" spans="1:9">
      <c r="A18" s="18" t="s">
        <v>13</v>
      </c>
      <c r="B18" s="33"/>
      <c r="C18" s="34"/>
      <c r="D18" s="33"/>
      <c r="E18" s="35"/>
      <c r="F18" s="36"/>
      <c r="G18" s="37"/>
      <c r="H18" s="35"/>
      <c r="I18" s="35"/>
    </row>
    <row r="19" spans="1:9">
      <c r="A19" s="24" t="s">
        <v>36</v>
      </c>
      <c r="B19" s="33">
        <v>6</v>
      </c>
      <c r="C19" s="34">
        <v>23740130</v>
      </c>
      <c r="D19" s="33"/>
      <c r="E19" s="35"/>
      <c r="F19" s="36">
        <v>1</v>
      </c>
      <c r="G19" s="37">
        <v>1404168</v>
      </c>
      <c r="H19" s="27">
        <f>+B19-F19</f>
        <v>5</v>
      </c>
      <c r="I19" s="27">
        <f>+C19-G19</f>
        <v>22335962</v>
      </c>
    </row>
    <row r="20" spans="1:9">
      <c r="A20" s="24" t="s">
        <v>37</v>
      </c>
      <c r="B20" s="33">
        <v>28</v>
      </c>
      <c r="C20" s="34">
        <v>89132522</v>
      </c>
      <c r="D20" s="33">
        <v>1</v>
      </c>
      <c r="E20" s="35">
        <v>1404168</v>
      </c>
      <c r="F20" s="36"/>
      <c r="G20" s="37"/>
      <c r="H20" s="27">
        <f>+B20+D20</f>
        <v>29</v>
      </c>
      <c r="I20" s="27">
        <f>+C20+E20</f>
        <v>90536690</v>
      </c>
    </row>
    <row r="21" spans="1:9" ht="14.25" thickBot="1">
      <c r="A21" s="24" t="s">
        <v>11</v>
      </c>
      <c r="B21" s="33"/>
      <c r="C21" s="34"/>
      <c r="D21" s="33"/>
      <c r="E21" s="35"/>
      <c r="F21" s="36"/>
      <c r="G21" s="37"/>
      <c r="H21" s="27"/>
      <c r="I21" s="27"/>
    </row>
    <row r="22" spans="1:9" ht="14.25" thickBot="1">
      <c r="A22" s="38" t="s">
        <v>14</v>
      </c>
      <c r="B22" s="31">
        <f>SUM(B19:B21)</f>
        <v>34</v>
      </c>
      <c r="C22" s="31">
        <f t="shared" ref="C22:I22" si="1">SUM(C19:C21)</f>
        <v>112872652</v>
      </c>
      <c r="D22" s="31">
        <f t="shared" si="1"/>
        <v>1</v>
      </c>
      <c r="E22" s="31">
        <f t="shared" si="1"/>
        <v>1404168</v>
      </c>
      <c r="F22" s="31">
        <f t="shared" si="1"/>
        <v>1</v>
      </c>
      <c r="G22" s="31">
        <f t="shared" si="1"/>
        <v>1404168</v>
      </c>
      <c r="H22" s="31">
        <f t="shared" si="1"/>
        <v>34</v>
      </c>
      <c r="I22" s="32">
        <f t="shared" si="1"/>
        <v>112872652</v>
      </c>
    </row>
    <row r="23" spans="1:9">
      <c r="A23" s="18" t="s">
        <v>15</v>
      </c>
      <c r="B23" s="33"/>
      <c r="C23" s="34"/>
      <c r="D23" s="33"/>
      <c r="E23" s="35"/>
      <c r="F23" s="36"/>
      <c r="G23" s="37"/>
      <c r="H23" s="35"/>
      <c r="I23" s="35"/>
    </row>
    <row r="24" spans="1:9">
      <c r="A24" s="24" t="s">
        <v>11</v>
      </c>
      <c r="B24" s="33"/>
      <c r="C24" s="34"/>
      <c r="D24" s="33"/>
      <c r="E24" s="35"/>
      <c r="F24" s="36"/>
      <c r="G24" s="37"/>
      <c r="H24" s="27"/>
      <c r="I24" s="27"/>
    </row>
    <row r="25" spans="1:9">
      <c r="A25" s="24" t="s">
        <v>11</v>
      </c>
      <c r="B25" s="33"/>
      <c r="C25" s="34"/>
      <c r="D25" s="33"/>
      <c r="E25" s="35"/>
      <c r="F25" s="36"/>
      <c r="G25" s="37"/>
      <c r="H25" s="27"/>
      <c r="I25" s="27"/>
    </row>
    <row r="26" spans="1:9" ht="14.25" thickBot="1">
      <c r="A26" s="24"/>
      <c r="B26" s="33"/>
      <c r="C26" s="34"/>
      <c r="D26" s="33"/>
      <c r="E26" s="35"/>
      <c r="F26" s="36"/>
      <c r="G26" s="37"/>
      <c r="H26" s="27"/>
      <c r="I26" s="27"/>
    </row>
    <row r="27" spans="1:9" ht="14.25" thickBot="1">
      <c r="A27" s="38" t="s">
        <v>16</v>
      </c>
      <c r="B27" s="31">
        <f>SUM(B24:B26)</f>
        <v>0</v>
      </c>
      <c r="C27" s="31">
        <f t="shared" ref="C27:I27" si="2">SUM(C24:C26)</f>
        <v>0</v>
      </c>
      <c r="D27" s="31">
        <f t="shared" si="2"/>
        <v>0</v>
      </c>
      <c r="E27" s="31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2">
        <f t="shared" si="2"/>
        <v>0</v>
      </c>
    </row>
    <row r="28" spans="1:9">
      <c r="A28" s="18" t="s">
        <v>17</v>
      </c>
      <c r="B28" s="33"/>
      <c r="C28" s="34"/>
      <c r="D28" s="33"/>
      <c r="E28" s="35"/>
      <c r="F28" s="36"/>
      <c r="G28" s="37"/>
      <c r="H28" s="35"/>
      <c r="I28" s="35"/>
    </row>
    <row r="29" spans="1:9">
      <c r="A29" s="24" t="s">
        <v>11</v>
      </c>
      <c r="B29" s="33"/>
      <c r="C29" s="34"/>
      <c r="D29" s="33"/>
      <c r="E29" s="35"/>
      <c r="F29" s="36"/>
      <c r="G29" s="37"/>
      <c r="H29" s="27"/>
      <c r="I29" s="27"/>
    </row>
    <row r="30" spans="1:9">
      <c r="A30" s="24" t="s">
        <v>11</v>
      </c>
      <c r="B30" s="33"/>
      <c r="C30" s="34"/>
      <c r="D30" s="33"/>
      <c r="E30" s="37"/>
      <c r="F30" s="36"/>
      <c r="G30" s="37"/>
      <c r="H30" s="27"/>
      <c r="I30" s="27"/>
    </row>
    <row r="31" spans="1:9" ht="14.25" thickBot="1">
      <c r="A31" s="24" t="s">
        <v>11</v>
      </c>
      <c r="B31" s="33"/>
      <c r="C31" s="34"/>
      <c r="D31" s="33"/>
      <c r="E31" s="35"/>
      <c r="F31" s="36"/>
      <c r="G31" s="37"/>
      <c r="H31" s="27"/>
      <c r="I31" s="27"/>
    </row>
    <row r="32" spans="1:9" ht="14.25" thickBot="1">
      <c r="A32" s="30" t="s">
        <v>16</v>
      </c>
      <c r="B32" s="31">
        <f t="shared" ref="B32:I32" si="3">SUM(B29:B31)</f>
        <v>0</v>
      </c>
      <c r="C32" s="31">
        <f t="shared" si="3"/>
        <v>0</v>
      </c>
      <c r="D32" s="31">
        <f t="shared" si="3"/>
        <v>0</v>
      </c>
      <c r="E32" s="31">
        <f t="shared" si="3"/>
        <v>0</v>
      </c>
      <c r="F32" s="31">
        <f t="shared" si="3"/>
        <v>0</v>
      </c>
      <c r="G32" s="31">
        <f t="shared" si="3"/>
        <v>0</v>
      </c>
      <c r="H32" s="31">
        <f t="shared" si="3"/>
        <v>0</v>
      </c>
      <c r="I32" s="32">
        <f t="shared" si="3"/>
        <v>0</v>
      </c>
    </row>
    <row r="33" spans="1:10" ht="14.25" thickBot="1">
      <c r="A33" s="30" t="s">
        <v>18</v>
      </c>
      <c r="B33" s="31">
        <f t="shared" ref="B33:I33" si="4">+B17+B22+B27+B32</f>
        <v>34</v>
      </c>
      <c r="C33" s="31">
        <f t="shared" si="4"/>
        <v>112872652</v>
      </c>
      <c r="D33" s="31">
        <f t="shared" si="4"/>
        <v>1</v>
      </c>
      <c r="E33" s="31">
        <f t="shared" si="4"/>
        <v>1404168</v>
      </c>
      <c r="F33" s="31">
        <f t="shared" si="4"/>
        <v>1</v>
      </c>
      <c r="G33" s="31">
        <f t="shared" si="4"/>
        <v>1404168</v>
      </c>
      <c r="H33" s="31">
        <f t="shared" si="4"/>
        <v>34</v>
      </c>
      <c r="I33" s="32">
        <f t="shared" si="4"/>
        <v>112872652</v>
      </c>
    </row>
    <row r="34" spans="1:10" s="40" customFormat="1">
      <c r="A34" s="135" t="s">
        <v>19</v>
      </c>
      <c r="B34" s="136"/>
      <c r="C34" s="136"/>
      <c r="D34" s="136"/>
      <c r="E34" s="136"/>
      <c r="F34" s="136"/>
      <c r="G34" s="136"/>
      <c r="H34" s="136"/>
      <c r="I34" s="39"/>
    </row>
    <row r="35" spans="1:10">
      <c r="A35" s="24"/>
      <c r="B35" s="41"/>
      <c r="C35" s="41"/>
      <c r="D35" s="41"/>
      <c r="E35" s="41"/>
      <c r="F35" s="41"/>
      <c r="G35" s="41"/>
      <c r="H35" s="41"/>
      <c r="I35" s="42"/>
    </row>
    <row r="36" spans="1:10">
      <c r="A36" s="24"/>
      <c r="B36" s="41"/>
      <c r="C36" s="41"/>
      <c r="D36" s="43"/>
      <c r="E36" s="44"/>
      <c r="F36" s="44"/>
      <c r="G36" s="41"/>
      <c r="H36" s="41"/>
      <c r="I36" s="42"/>
    </row>
    <row r="37" spans="1:10">
      <c r="A37" s="129" t="s">
        <v>20</v>
      </c>
      <c r="B37" s="130"/>
      <c r="C37" s="130"/>
      <c r="D37" s="41"/>
      <c r="E37" s="130"/>
      <c r="F37" s="130"/>
      <c r="G37" s="130"/>
      <c r="H37" s="130"/>
      <c r="I37" s="131"/>
    </row>
    <row r="38" spans="1:10">
      <c r="A38" s="129" t="s">
        <v>21</v>
      </c>
      <c r="B38" s="130"/>
      <c r="C38" s="130"/>
      <c r="D38" s="41"/>
      <c r="E38" s="130"/>
      <c r="F38" s="130"/>
      <c r="G38" s="130"/>
      <c r="H38" s="130"/>
      <c r="I38" s="131"/>
    </row>
    <row r="39" spans="1:10" ht="14.25" thickBot="1">
      <c r="A39" s="45"/>
      <c r="B39" s="46"/>
      <c r="C39" s="46"/>
      <c r="D39" s="46"/>
      <c r="E39" s="46"/>
      <c r="F39" s="46"/>
      <c r="G39" s="46"/>
      <c r="H39" s="46"/>
      <c r="I39" s="47"/>
    </row>
    <row r="40" spans="1:10">
      <c r="A40" s="40"/>
      <c r="B40" s="40"/>
      <c r="C40" s="40"/>
      <c r="D40" s="40"/>
      <c r="E40" s="40"/>
      <c r="F40" s="40"/>
      <c r="G40" s="40"/>
      <c r="H40" s="40"/>
      <c r="I40" s="40"/>
    </row>
    <row r="41" spans="1:10">
      <c r="A41" s="40"/>
      <c r="B41" s="40"/>
      <c r="C41" s="40"/>
      <c r="D41" s="40"/>
      <c r="E41" s="40"/>
      <c r="F41" s="40"/>
      <c r="G41" s="40"/>
      <c r="H41" s="40"/>
      <c r="I41" s="40"/>
    </row>
    <row r="42" spans="1:10">
      <c r="A42" s="40"/>
      <c r="B42" s="40"/>
      <c r="C42" s="40"/>
      <c r="D42" s="40"/>
      <c r="E42" s="40"/>
      <c r="F42" s="40"/>
      <c r="G42" s="40"/>
      <c r="H42" s="40"/>
      <c r="I42" s="40"/>
    </row>
    <row r="43" spans="1:10">
      <c r="A43" s="40"/>
      <c r="B43" s="40"/>
      <c r="C43" s="40"/>
      <c r="D43" s="40"/>
      <c r="E43" s="40"/>
      <c r="F43" s="40"/>
      <c r="G43" s="40"/>
      <c r="H43" s="40"/>
      <c r="I43" s="40"/>
    </row>
    <row r="45" spans="1:10">
      <c r="A45" s="40"/>
      <c r="B45" s="40"/>
      <c r="C45" s="40"/>
      <c r="D45" s="40"/>
      <c r="E45" s="40"/>
      <c r="F45" s="40"/>
      <c r="G45" s="40"/>
      <c r="H45" s="40"/>
      <c r="I45" s="40"/>
      <c r="J45" s="48"/>
    </row>
    <row r="46" spans="1:10">
      <c r="A46" s="48"/>
      <c r="B46" s="48"/>
      <c r="C46" s="48"/>
      <c r="D46" s="48"/>
      <c r="E46" s="48"/>
      <c r="F46" s="48"/>
      <c r="G46" s="48"/>
      <c r="H46" s="48"/>
      <c r="I46" s="48"/>
      <c r="J46" s="40"/>
    </row>
    <row r="47" spans="1:10">
      <c r="A47" s="48"/>
      <c r="B47" s="48"/>
      <c r="C47" s="48"/>
      <c r="D47" s="48"/>
      <c r="E47" s="48"/>
      <c r="F47" s="48"/>
      <c r="G47" s="48"/>
      <c r="H47" s="48"/>
      <c r="I47" s="48"/>
      <c r="J47" s="40"/>
    </row>
  </sheetData>
  <mergeCells count="15">
    <mergeCell ref="A38:C38"/>
    <mergeCell ref="E38:I38"/>
    <mergeCell ref="B9:C9"/>
    <mergeCell ref="D9:E9"/>
    <mergeCell ref="F9:G9"/>
    <mergeCell ref="H9:I9"/>
    <mergeCell ref="A34:H34"/>
    <mergeCell ref="A37:C37"/>
    <mergeCell ref="E37:I37"/>
    <mergeCell ref="H8:I8"/>
    <mergeCell ref="A3:I3"/>
    <mergeCell ref="A4:I4"/>
    <mergeCell ref="A5:I5"/>
    <mergeCell ref="A6:I6"/>
    <mergeCell ref="A7:I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CONSOLIDADO</vt:lpstr>
      <vt:lpstr>FONSECA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Jonis</dc:creator>
  <cp:lastModifiedBy>IYII NIVEL</cp:lastModifiedBy>
  <cp:lastPrinted>2016-06-24T16:45:51Z</cp:lastPrinted>
  <dcterms:created xsi:type="dcterms:W3CDTF">2015-12-04T16:16:19Z</dcterms:created>
  <dcterms:modified xsi:type="dcterms:W3CDTF">2016-07-18T20:10:47Z</dcterms:modified>
</cp:coreProperties>
</file>